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Users\IdaCecilieLarsen\Inn Dropbox\T\Kunde\Sunnfjord-10268\26083 Ny konkurranse drivstoff, fyringsolje, smøremidler og annet, rammeavtale\Vedlegg til konkurransen\"/>
    </mc:Choice>
  </mc:AlternateContent>
  <xr:revisionPtr revIDLastSave="0" documentId="13_ncr:1_{A205E39D-15AB-472F-8209-66AE1ED95BFF}" xr6:coauthVersionLast="47" xr6:coauthVersionMax="47" xr10:uidLastSave="{00000000-0000-0000-0000-000000000000}"/>
  <bookViews>
    <workbookView xWindow="-38520" yWindow="-3270" windowWidth="38640" windowHeight="21120" xr2:uid="{00000000-000D-0000-FFFF-FFFF00000000}"/>
  </bookViews>
  <sheets>
    <sheet name="Gruppe 1" sheetId="2" r:id="rId1"/>
    <sheet name="Gruppe 2" sheetId="3" r:id="rId2"/>
    <sheet name="Gruppe 3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3" l="1"/>
  <c r="I13" i="2"/>
  <c r="I14" i="2"/>
  <c r="I12" i="2"/>
  <c r="G17" i="3"/>
  <c r="F16" i="3"/>
  <c r="F15" i="3"/>
  <c r="H11" i="3"/>
  <c r="F11" i="4"/>
  <c r="G11" i="4"/>
  <c r="F19" i="4" l="1"/>
  <c r="F18" i="4"/>
  <c r="F17" i="4"/>
  <c r="F16" i="4"/>
  <c r="F15" i="4"/>
  <c r="F14" i="4"/>
  <c r="F13" i="4"/>
  <c r="F12" i="4"/>
  <c r="G19" i="4" l="1"/>
  <c r="G18" i="4"/>
  <c r="G13" i="4"/>
  <c r="G17" i="4"/>
  <c r="G16" i="4"/>
  <c r="G15" i="4"/>
  <c r="G14" i="4"/>
  <c r="G12" i="4"/>
  <c r="G16" i="3"/>
  <c r="I12" i="3"/>
  <c r="G15" i="3"/>
  <c r="I11" i="3"/>
  <c r="J14" i="2"/>
  <c r="J13" i="2"/>
  <c r="J12" i="2"/>
  <c r="I13" i="3" l="1"/>
  <c r="I18" i="3" s="1"/>
  <c r="J15" i="2"/>
  <c r="G20" i="4"/>
</calcChain>
</file>

<file path=xl/sharedStrings.xml><?xml version="1.0" encoding="utf-8"?>
<sst xmlns="http://schemas.openxmlformats.org/spreadsheetml/2006/main" count="76" uniqueCount="45">
  <si>
    <t>Beskrivelse</t>
  </si>
  <si>
    <t>Tilbyder fyller inn ALLE grønne felt og overfører gult felt til KGV.</t>
  </si>
  <si>
    <t>TYPE</t>
  </si>
  <si>
    <t>Drivstoff</t>
  </si>
  <si>
    <t xml:space="preserve">Avgiftsfri diesel </t>
  </si>
  <si>
    <t>Blyfri 95 oktan (E5)</t>
  </si>
  <si>
    <t>Totalpris per liter i NOK</t>
  </si>
  <si>
    <t>TOTAL</t>
  </si>
  <si>
    <t>TOTAL DRIVSTOFF</t>
  </si>
  <si>
    <t xml:space="preserve">Avgiftsbelagt diesel (blank) - Biodiesel (7% innblanding) </t>
  </si>
  <si>
    <t>Rabatt i %</t>
  </si>
  <si>
    <t>Biofyringsolje</t>
  </si>
  <si>
    <t>Volum liter</t>
  </si>
  <si>
    <t>Volumtallene er forventet årsvolum og er kun satt opp for å sammenligne tilbyderne og er ikke bindende.</t>
  </si>
  <si>
    <t>Fyringsolje, fossil</t>
  </si>
  <si>
    <t>Priser oppgis eks mva</t>
  </si>
  <si>
    <t>Hydraulikkolje (eks smøreoljeavgift) Type: 32-(70%) 46-(30%), Emballasje: Fat 200l</t>
  </si>
  <si>
    <t>Motorolje (eks smøreoljeavgift) Type: 15w40(E-godkjent for ADBlue), Emballasje: Fat 200l</t>
  </si>
  <si>
    <t>Gearolje (eks smøreoljeavgift) Type: John deere, Emballasje: Fat 200l</t>
  </si>
  <si>
    <t>Smørefett (eks smørelje Type: NLGI2 EP2, Patron 400g</t>
  </si>
  <si>
    <t>Frostvæske ublandet (Grønn/rød/blå) Emballasje: 5.10 eller 20L dunk</t>
  </si>
  <si>
    <t>Spylevæske Emballasje: 5.10 eller 20L dunk</t>
  </si>
  <si>
    <t>Spylevæske konsentrert Emballasje: 5.10 eller 20L dunk</t>
  </si>
  <si>
    <t>AD Blue Emballasje: Fat 200l</t>
  </si>
  <si>
    <t>Bilvask Type: avfetting 80%, skum 20% Emballasje: 20l dunk</t>
  </si>
  <si>
    <t xml:space="preserve"> 26083: Drivstoff, rammeavtale</t>
  </si>
  <si>
    <t xml:space="preserve">Ta utgangspunkt i pumpepriser i Sunnfjord kommune. Om dere har flere stasjoner i Sunnfjord kommune, kan gjennsomsnittspris for disse stasjonene benyttes. </t>
  </si>
  <si>
    <t xml:space="preserve">Rabatt i kroner pr.liter </t>
  </si>
  <si>
    <t>Pumpepris  01.06.2026 kl 12.00</t>
  </si>
  <si>
    <t>Pumpepris  15.05.2026 kl 12.00</t>
  </si>
  <si>
    <t>Pumpepris  01.05.2026 kl 12.00</t>
  </si>
  <si>
    <r>
      <t>Pris per liter</t>
    </r>
    <r>
      <rPr>
        <b/>
        <sz val="11"/>
        <rFont val="Calibri"/>
        <family val="2"/>
        <scheme val="minor"/>
      </rPr>
      <t xml:space="preserve"> (01.06.2026)</t>
    </r>
  </si>
  <si>
    <r>
      <t xml:space="preserve">Pris per liter  </t>
    </r>
    <r>
      <rPr>
        <b/>
        <sz val="11"/>
        <rFont val="Calibri"/>
        <family val="2"/>
        <scheme val="minor"/>
      </rPr>
      <t>(01.06.2026)</t>
    </r>
  </si>
  <si>
    <t xml:space="preserve">Rabatten som oppgis gjelder også andre produkter i samme produktkategori. </t>
  </si>
  <si>
    <t>Beskrivelse (Rabatten som oppgis gjelder også andre produkter i samme produktkategori)</t>
  </si>
  <si>
    <t>Avgiftsfri diesel til tank på 3000-6000l</t>
  </si>
  <si>
    <t>Avgiftsbelagt diesel (blank) - Biodiesel (7% innblanding) til tank på 3000-6000l</t>
  </si>
  <si>
    <t>TOTAL Biofyringsolje og fyringsolje</t>
  </si>
  <si>
    <t>Evalueringssum Gruppe 2: Drivstoff til beredskapstank, biofyringsolje og fyringsolje</t>
  </si>
  <si>
    <t>Evalueringssum Gruppe 1: Drivstoff</t>
  </si>
  <si>
    <t>Evalueringssum Smøremidler og annet</t>
  </si>
  <si>
    <t>Gruppe 1: Drivstoff</t>
  </si>
  <si>
    <t>Gruppe 2: Drivstoff til beredskapstank, biofyringsolje og fyringsolje</t>
  </si>
  <si>
    <t>Gruppe 3: Smøremidler og annet</t>
  </si>
  <si>
    <t>Se også kontraktens punkt 3.8.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</si>
</sst>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kr&quot;\ #,##0.0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2" fillId="0" borderId="0"/>
    <xf numFmtId="9" fontId="3" fillId="0" borderId="0" applyFont="0" applyFill="0" applyBorder="0" applyAlignment="0" applyProtection="0"/>
    <xf numFmtId="0" fontId="3" fillId="0" borderId="0"/>
  </cellStyleXfs>
  <cellXfs count="23">
    <xf numFmtId="0" fontId="0" fillId="0" borderId="0" xfId="0"/>
    <xf numFmtId="0" fontId="1" fillId="0" borderId="0" xfId="0" applyFont="1"/>
    <xf numFmtId="0" fontId="0" fillId="0" borderId="1" xfId="0" applyBorder="1"/>
    <xf numFmtId="0" fontId="1" fillId="0" borderId="1" xfId="0" applyFont="1" applyBorder="1"/>
    <xf numFmtId="164" fontId="0" fillId="0" borderId="1" xfId="0" applyNumberFormat="1" applyBorder="1"/>
    <xf numFmtId="3" fontId="0" fillId="0" borderId="1" xfId="0" applyNumberFormat="1" applyBorder="1"/>
    <xf numFmtId="0" fontId="1" fillId="3" borderId="1" xfId="0" applyFont="1" applyFill="1" applyBorder="1"/>
    <xf numFmtId="164" fontId="1" fillId="4" borderId="1" xfId="0" applyNumberFormat="1" applyFont="1" applyFill="1" applyBorder="1"/>
    <xf numFmtId="0" fontId="1" fillId="3" borderId="1" xfId="0" applyFont="1" applyFill="1" applyBorder="1" applyAlignment="1">
      <alignment wrapText="1"/>
    </xf>
    <xf numFmtId="164" fontId="1" fillId="0" borderId="1" xfId="0" applyNumberFormat="1" applyFont="1" applyBorder="1"/>
    <xf numFmtId="0" fontId="0" fillId="0" borderId="1" xfId="0" applyBorder="1" applyAlignment="1">
      <alignment wrapText="1"/>
    </xf>
    <xf numFmtId="0" fontId="5" fillId="0" borderId="0" xfId="0" applyFont="1"/>
    <xf numFmtId="0" fontId="1" fillId="0" borderId="2" xfId="0" applyFont="1" applyBorder="1"/>
    <xf numFmtId="164" fontId="1" fillId="0" borderId="2" xfId="0" applyNumberFormat="1" applyFont="1" applyBorder="1"/>
    <xf numFmtId="164" fontId="6" fillId="4" borderId="1" xfId="0" applyNumberFormat="1" applyFont="1" applyFill="1" applyBorder="1"/>
    <xf numFmtId="0" fontId="7" fillId="0" borderId="0" xfId="0" applyFont="1"/>
    <xf numFmtId="164" fontId="0" fillId="5" borderId="1" xfId="0" applyNumberFormat="1" applyFill="1" applyBorder="1"/>
    <xf numFmtId="0" fontId="8" fillId="0" borderId="3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164" fontId="0" fillId="2" borderId="1" xfId="0" applyNumberFormat="1" applyFill="1" applyBorder="1" applyProtection="1">
      <protection locked="0"/>
    </xf>
    <xf numFmtId="164" fontId="0" fillId="2" borderId="1" xfId="2" applyNumberFormat="1" applyFont="1" applyFill="1" applyBorder="1" applyProtection="1">
      <protection locked="0"/>
    </xf>
    <xf numFmtId="164" fontId="3" fillId="2" borderId="1" xfId="3" applyNumberFormat="1" applyFill="1" applyBorder="1" applyProtection="1">
      <protection locked="0"/>
    </xf>
    <xf numFmtId="9" fontId="3" fillId="2" borderId="1" xfId="3" applyNumberFormat="1" applyFill="1" applyBorder="1" applyProtection="1">
      <protection locked="0"/>
    </xf>
  </cellXfs>
  <cellStyles count="4">
    <cellStyle name="Excel Built-in Normal" xfId="1" xr:uid="{00000000-0005-0000-0000-000000000000}"/>
    <cellStyle name="Normal" xfId="0" builtinId="0"/>
    <cellStyle name="Normal 3" xfId="3" xr:uid="{5161A847-43DC-4B40-AEDC-B16D1B2240A4}"/>
    <cellStyle name="Pros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A97492-EA67-4705-8B10-690652EC6BE8}">
  <sheetPr>
    <pageSetUpPr fitToPage="1"/>
  </sheetPr>
  <dimension ref="B3:M20"/>
  <sheetViews>
    <sheetView tabSelected="1" workbookViewId="0">
      <selection activeCell="E12" sqref="E12:H14"/>
    </sheetView>
  </sheetViews>
  <sheetFormatPr baseColWidth="10" defaultRowHeight="15" x14ac:dyDescent="0.25"/>
  <cols>
    <col min="2" max="2" width="17" customWidth="1"/>
    <col min="3" max="3" width="68.5703125" customWidth="1"/>
    <col min="4" max="4" width="12.140625" customWidth="1"/>
    <col min="5" max="5" width="29.42578125" customWidth="1"/>
    <col min="6" max="6" width="22.42578125" customWidth="1"/>
    <col min="7" max="7" width="25.28515625" customWidth="1"/>
    <col min="8" max="8" width="16.28515625" customWidth="1"/>
    <col min="10" max="10" width="15" customWidth="1"/>
  </cols>
  <sheetData>
    <row r="3" spans="2:13" x14ac:dyDescent="0.25">
      <c r="B3" s="1" t="s">
        <v>25</v>
      </c>
    </row>
    <row r="4" spans="2:13" x14ac:dyDescent="0.25">
      <c r="B4" s="1"/>
    </row>
    <row r="5" spans="2:13" x14ac:dyDescent="0.25">
      <c r="B5" s="1" t="s">
        <v>1</v>
      </c>
    </row>
    <row r="6" spans="2:13" x14ac:dyDescent="0.25">
      <c r="B6" t="s">
        <v>13</v>
      </c>
    </row>
    <row r="7" spans="2:13" x14ac:dyDescent="0.25">
      <c r="B7" t="s">
        <v>15</v>
      </c>
    </row>
    <row r="9" spans="2:13" ht="21" x14ac:dyDescent="0.35">
      <c r="B9" s="15" t="s">
        <v>41</v>
      </c>
    </row>
    <row r="11" spans="2:13" ht="45" x14ac:dyDescent="0.25">
      <c r="B11" s="6" t="s">
        <v>2</v>
      </c>
      <c r="C11" s="8" t="s">
        <v>0</v>
      </c>
      <c r="D11" s="8" t="s">
        <v>12</v>
      </c>
      <c r="E11" s="8" t="s">
        <v>30</v>
      </c>
      <c r="F11" s="8" t="s">
        <v>29</v>
      </c>
      <c r="G11" s="8" t="s">
        <v>28</v>
      </c>
      <c r="H11" s="8" t="s">
        <v>27</v>
      </c>
      <c r="I11" s="8" t="s">
        <v>6</v>
      </c>
      <c r="J11" s="8" t="s">
        <v>7</v>
      </c>
    </row>
    <row r="12" spans="2:13" x14ac:dyDescent="0.25">
      <c r="B12" s="2" t="s">
        <v>3</v>
      </c>
      <c r="C12" s="2" t="s">
        <v>4</v>
      </c>
      <c r="D12" s="5">
        <v>30000</v>
      </c>
      <c r="E12" s="19"/>
      <c r="F12" s="19"/>
      <c r="G12" s="19"/>
      <c r="H12" s="20"/>
      <c r="I12" s="4">
        <f>(E12+F12+G12)/3-H12</f>
        <v>0</v>
      </c>
      <c r="J12" s="4">
        <f>D12*I12</f>
        <v>0</v>
      </c>
    </row>
    <row r="13" spans="2:13" x14ac:dyDescent="0.25">
      <c r="B13" s="2" t="s">
        <v>3</v>
      </c>
      <c r="C13" s="2" t="s">
        <v>9</v>
      </c>
      <c r="D13" s="5">
        <v>70000</v>
      </c>
      <c r="E13" s="19"/>
      <c r="F13" s="19"/>
      <c r="G13" s="19"/>
      <c r="H13" s="20"/>
      <c r="I13" s="4">
        <f t="shared" ref="I13:I14" si="0">(E13+F13+G13)/3-H13</f>
        <v>0</v>
      </c>
      <c r="J13" s="4">
        <f t="shared" ref="J13:J14" si="1">D13*I13</f>
        <v>0</v>
      </c>
      <c r="K13" s="17"/>
      <c r="L13" s="18"/>
      <c r="M13" s="18"/>
    </row>
    <row r="14" spans="2:13" x14ac:dyDescent="0.25">
      <c r="B14" s="2" t="s">
        <v>3</v>
      </c>
      <c r="C14" s="2" t="s">
        <v>5</v>
      </c>
      <c r="D14" s="5">
        <v>40000</v>
      </c>
      <c r="E14" s="19"/>
      <c r="F14" s="19"/>
      <c r="G14" s="19"/>
      <c r="H14" s="20"/>
      <c r="I14" s="4">
        <f t="shared" si="0"/>
        <v>0</v>
      </c>
      <c r="J14" s="4">
        <f t="shared" si="1"/>
        <v>0</v>
      </c>
      <c r="K14" s="17"/>
      <c r="L14" s="18"/>
      <c r="M14" s="18"/>
    </row>
    <row r="15" spans="2:13" x14ac:dyDescent="0.25">
      <c r="B15" s="2"/>
      <c r="C15" s="3" t="s">
        <v>39</v>
      </c>
      <c r="D15" s="5"/>
      <c r="E15" s="4"/>
      <c r="F15" s="4"/>
      <c r="G15" s="4"/>
      <c r="H15" s="4"/>
      <c r="I15" s="4"/>
      <c r="J15" s="7">
        <f>SUM(J12:J14)</f>
        <v>0</v>
      </c>
    </row>
    <row r="19" spans="3:3" x14ac:dyDescent="0.25">
      <c r="C19" t="s">
        <v>44</v>
      </c>
    </row>
    <row r="20" spans="3:3" x14ac:dyDescent="0.25">
      <c r="C20" s="11" t="s">
        <v>26</v>
      </c>
    </row>
  </sheetData>
  <sheetProtection algorithmName="SHA-512" hashValue="5TouwMeJhrmX/+hMKcZPSDTxJPnWKPNaePXG4czTBQlEAlkHS4jxY1Vwku/ojKQSCIh8xMjjtDMp+PUVWnQDxw==" saltValue="PnxipnC5pr3teUucxcPffg==" spinCount="100000" sheet="1" objects="1" scenarios="1"/>
  <mergeCells count="1">
    <mergeCell ref="K13:M14"/>
  </mergeCells>
  <pageMargins left="0.7" right="0.7" top="0.75" bottom="0.75" header="0.3" footer="0.3"/>
  <pageSetup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5588D-8053-4752-BEE1-7A034E94AF5B}">
  <sheetPr>
    <pageSetUpPr fitToPage="1"/>
  </sheetPr>
  <dimension ref="B2:L23"/>
  <sheetViews>
    <sheetView workbookViewId="0">
      <selection activeCell="G15" sqref="G15"/>
    </sheetView>
  </sheetViews>
  <sheetFormatPr baseColWidth="10" defaultRowHeight="15" x14ac:dyDescent="0.25"/>
  <cols>
    <col min="2" max="2" width="77.42578125" customWidth="1"/>
    <col min="3" max="3" width="12.140625" customWidth="1"/>
    <col min="4" max="4" width="29.42578125" customWidth="1"/>
    <col min="5" max="5" width="22.42578125" customWidth="1"/>
    <col min="6" max="6" width="25.28515625" customWidth="1"/>
    <col min="7" max="7" width="16.28515625" customWidth="1"/>
    <col min="9" max="9" width="15" customWidth="1"/>
  </cols>
  <sheetData>
    <row r="2" spans="2:12" x14ac:dyDescent="0.25">
      <c r="B2" s="1" t="s">
        <v>25</v>
      </c>
    </row>
    <row r="3" spans="2:12" x14ac:dyDescent="0.25">
      <c r="B3" s="1"/>
    </row>
    <row r="4" spans="2:12" x14ac:dyDescent="0.25">
      <c r="B4" s="1" t="s">
        <v>1</v>
      </c>
    </row>
    <row r="5" spans="2:12" x14ac:dyDescent="0.25">
      <c r="B5" t="s">
        <v>13</v>
      </c>
    </row>
    <row r="6" spans="2:12" x14ac:dyDescent="0.25">
      <c r="B6" t="s">
        <v>15</v>
      </c>
    </row>
    <row r="8" spans="2:12" ht="21" x14ac:dyDescent="0.35">
      <c r="B8" s="15" t="s">
        <v>42</v>
      </c>
    </row>
    <row r="10" spans="2:12" ht="45" x14ac:dyDescent="0.25">
      <c r="B10" s="8" t="s">
        <v>0</v>
      </c>
      <c r="C10" s="8" t="s">
        <v>12</v>
      </c>
      <c r="D10" s="8" t="s">
        <v>31</v>
      </c>
      <c r="E10" s="8" t="s">
        <v>29</v>
      </c>
      <c r="F10" s="8" t="s">
        <v>28</v>
      </c>
      <c r="G10" s="8" t="s">
        <v>27</v>
      </c>
      <c r="H10" s="8" t="s">
        <v>6</v>
      </c>
      <c r="I10" s="8" t="s">
        <v>7</v>
      </c>
    </row>
    <row r="11" spans="2:12" x14ac:dyDescent="0.25">
      <c r="B11" s="2" t="s">
        <v>35</v>
      </c>
      <c r="C11" s="5">
        <v>6000</v>
      </c>
      <c r="D11" s="19"/>
      <c r="E11" s="19"/>
      <c r="F11" s="19"/>
      <c r="G11" s="19"/>
      <c r="H11" s="16">
        <f>(D11+E11+F11)/3-G11</f>
        <v>0</v>
      </c>
      <c r="I11" s="9">
        <f>C11*H11</f>
        <v>0</v>
      </c>
      <c r="J11" s="17"/>
      <c r="K11" s="18"/>
      <c r="L11" s="18"/>
    </row>
    <row r="12" spans="2:12" x14ac:dyDescent="0.25">
      <c r="B12" s="2" t="s">
        <v>36</v>
      </c>
      <c r="C12" s="5">
        <v>6000</v>
      </c>
      <c r="D12" s="19"/>
      <c r="E12" s="19"/>
      <c r="F12" s="19"/>
      <c r="G12" s="20"/>
      <c r="H12" s="16">
        <f>(D12+E12+F12)/3-G12</f>
        <v>0</v>
      </c>
      <c r="I12" s="9">
        <f t="shared" ref="I12" si="0">C12*H12</f>
        <v>0</v>
      </c>
      <c r="J12" s="17"/>
      <c r="K12" s="18"/>
      <c r="L12" s="18"/>
    </row>
    <row r="13" spans="2:12" x14ac:dyDescent="0.25">
      <c r="B13" s="3" t="s">
        <v>8</v>
      </c>
      <c r="C13" s="5"/>
      <c r="D13" s="4"/>
      <c r="E13" s="4"/>
      <c r="F13" s="4"/>
      <c r="G13" s="4"/>
      <c r="H13" s="4"/>
      <c r="I13" s="9">
        <f>SUM(I11:I12)</f>
        <v>0</v>
      </c>
    </row>
    <row r="14" spans="2:12" x14ac:dyDescent="0.25">
      <c r="B14" s="8" t="s">
        <v>0</v>
      </c>
      <c r="C14" s="8" t="s">
        <v>12</v>
      </c>
      <c r="D14" s="8" t="s">
        <v>32</v>
      </c>
      <c r="E14" s="8" t="s">
        <v>27</v>
      </c>
      <c r="F14" s="8" t="s">
        <v>6</v>
      </c>
      <c r="G14" s="8" t="s">
        <v>7</v>
      </c>
    </row>
    <row r="15" spans="2:12" x14ac:dyDescent="0.25">
      <c r="B15" s="2" t="s">
        <v>11</v>
      </c>
      <c r="C15" s="2">
        <v>1000</v>
      </c>
      <c r="D15" s="21"/>
      <c r="E15" s="22"/>
      <c r="F15" s="4">
        <f>D15-E15</f>
        <v>0</v>
      </c>
      <c r="G15" s="4">
        <f>C15*F15</f>
        <v>0</v>
      </c>
    </row>
    <row r="16" spans="2:12" x14ac:dyDescent="0.25">
      <c r="B16" s="2" t="s">
        <v>14</v>
      </c>
      <c r="C16" s="2">
        <v>1000</v>
      </c>
      <c r="D16" s="21"/>
      <c r="E16" s="22"/>
      <c r="F16" s="4">
        <f>D16-E16</f>
        <v>0</v>
      </c>
      <c r="G16" s="4">
        <f>C16*F16</f>
        <v>0</v>
      </c>
    </row>
    <row r="17" spans="2:9" x14ac:dyDescent="0.25">
      <c r="B17" s="12" t="s">
        <v>37</v>
      </c>
      <c r="C17" s="12"/>
      <c r="D17" s="12"/>
      <c r="E17" s="12"/>
      <c r="F17" s="13"/>
      <c r="G17" s="13">
        <f>SUM(G15:G16)</f>
        <v>0</v>
      </c>
    </row>
    <row r="18" spans="2:9" ht="15.75" x14ac:dyDescent="0.25">
      <c r="B18" s="2" t="s">
        <v>38</v>
      </c>
      <c r="C18" s="2"/>
      <c r="D18" s="2"/>
      <c r="E18" s="2"/>
      <c r="F18" s="2"/>
      <c r="G18" s="2"/>
      <c r="H18" s="2"/>
      <c r="I18" s="14">
        <f>SUM(I13+G17)</f>
        <v>0</v>
      </c>
    </row>
    <row r="21" spans="2:9" x14ac:dyDescent="0.25">
      <c r="B21" t="s">
        <v>44</v>
      </c>
    </row>
    <row r="22" spans="2:9" x14ac:dyDescent="0.25">
      <c r="B22" s="11" t="s">
        <v>26</v>
      </c>
    </row>
    <row r="23" spans="2:9" x14ac:dyDescent="0.25">
      <c r="B23" t="s">
        <v>33</v>
      </c>
    </row>
  </sheetData>
  <sheetProtection algorithmName="SHA-512" hashValue="/SlQsnLRSPRotbzqTjQpZ3X0O5nZ3Z1edZgbFQMqJWA74Edw6KBw/B9pYHmicLyoC7BdByj2jyO5CVbWeoXOJw==" saltValue="y6lA2F/8DsU9j4sI/K5MoQ==" spinCount="100000" sheet="1" objects="1" scenarios="1"/>
  <mergeCells count="1">
    <mergeCell ref="J11:L12"/>
  </mergeCells>
  <pageMargins left="0.7" right="0.7" top="0.75" bottom="0.75" header="0.3" footer="0.3"/>
  <pageSetup scale="4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DEB38-DD6C-4B30-BE37-BA3353DC57B0}">
  <sheetPr>
    <pageSetUpPr fitToPage="1"/>
  </sheetPr>
  <dimension ref="B2:G25"/>
  <sheetViews>
    <sheetView workbookViewId="0">
      <selection activeCell="D19" sqref="D19"/>
    </sheetView>
  </sheetViews>
  <sheetFormatPr baseColWidth="10" defaultRowHeight="15" x14ac:dyDescent="0.25"/>
  <cols>
    <col min="2" max="2" width="68.5703125" customWidth="1"/>
    <col min="3" max="3" width="12.140625" customWidth="1"/>
    <col min="4" max="4" width="29.42578125" customWidth="1"/>
    <col min="5" max="5" width="22.42578125" customWidth="1"/>
    <col min="6" max="6" width="25.28515625" customWidth="1"/>
    <col min="7" max="7" width="16.28515625" customWidth="1"/>
  </cols>
  <sheetData>
    <row r="2" spans="2:7" x14ac:dyDescent="0.25">
      <c r="B2" s="1" t="s">
        <v>25</v>
      </c>
    </row>
    <row r="3" spans="2:7" x14ac:dyDescent="0.25">
      <c r="B3" s="1"/>
    </row>
    <row r="4" spans="2:7" x14ac:dyDescent="0.25">
      <c r="B4" s="1" t="s">
        <v>1</v>
      </c>
    </row>
    <row r="5" spans="2:7" x14ac:dyDescent="0.25">
      <c r="B5" t="s">
        <v>13</v>
      </c>
    </row>
    <row r="6" spans="2:7" x14ac:dyDescent="0.25">
      <c r="B6" t="s">
        <v>15</v>
      </c>
    </row>
    <row r="8" spans="2:7" ht="21" x14ac:dyDescent="0.35">
      <c r="B8" s="15" t="s">
        <v>43</v>
      </c>
    </row>
    <row r="10" spans="2:7" ht="30" x14ac:dyDescent="0.25">
      <c r="B10" s="8" t="s">
        <v>34</v>
      </c>
      <c r="C10" s="8" t="s">
        <v>12</v>
      </c>
      <c r="D10" s="8" t="s">
        <v>31</v>
      </c>
      <c r="E10" s="8" t="s">
        <v>10</v>
      </c>
      <c r="F10" s="8" t="s">
        <v>6</v>
      </c>
      <c r="G10" s="8" t="s">
        <v>7</v>
      </c>
    </row>
    <row r="11" spans="2:7" ht="30" x14ac:dyDescent="0.25">
      <c r="B11" s="10" t="s">
        <v>16</v>
      </c>
      <c r="C11" s="2">
        <v>800</v>
      </c>
      <c r="D11" s="21"/>
      <c r="E11" s="22"/>
      <c r="F11" s="4">
        <f>D11-(D11*E11)</f>
        <v>0</v>
      </c>
      <c r="G11" s="4">
        <f>C11*F11</f>
        <v>0</v>
      </c>
    </row>
    <row r="12" spans="2:7" ht="30" x14ac:dyDescent="0.25">
      <c r="B12" s="10" t="s">
        <v>17</v>
      </c>
      <c r="C12" s="2">
        <v>500</v>
      </c>
      <c r="D12" s="21"/>
      <c r="E12" s="22"/>
      <c r="F12" s="4">
        <f t="shared" ref="F12:F19" si="0">D12-(D12*E12)</f>
        <v>0</v>
      </c>
      <c r="G12" s="4">
        <f t="shared" ref="G12:G19" si="1">C12*F12</f>
        <v>0</v>
      </c>
    </row>
    <row r="13" spans="2:7" x14ac:dyDescent="0.25">
      <c r="B13" s="2" t="s">
        <v>18</v>
      </c>
      <c r="C13" s="2">
        <v>500</v>
      </c>
      <c r="D13" s="21"/>
      <c r="E13" s="22"/>
      <c r="F13" s="4">
        <f t="shared" si="0"/>
        <v>0</v>
      </c>
      <c r="G13" s="4">
        <f t="shared" si="1"/>
        <v>0</v>
      </c>
    </row>
    <row r="14" spans="2:7" x14ac:dyDescent="0.25">
      <c r="B14" s="2" t="s">
        <v>19</v>
      </c>
      <c r="C14" s="2">
        <v>60</v>
      </c>
      <c r="D14" s="21"/>
      <c r="E14" s="22"/>
      <c r="F14" s="4">
        <f t="shared" si="0"/>
        <v>0</v>
      </c>
      <c r="G14" s="4">
        <f t="shared" si="1"/>
        <v>0</v>
      </c>
    </row>
    <row r="15" spans="2:7" x14ac:dyDescent="0.25">
      <c r="B15" s="2" t="s">
        <v>20</v>
      </c>
      <c r="C15" s="2">
        <v>140</v>
      </c>
      <c r="D15" s="21"/>
      <c r="E15" s="22"/>
      <c r="F15" s="4">
        <f t="shared" si="0"/>
        <v>0</v>
      </c>
      <c r="G15" s="4">
        <f t="shared" si="1"/>
        <v>0</v>
      </c>
    </row>
    <row r="16" spans="2:7" x14ac:dyDescent="0.25">
      <c r="B16" s="2" t="s">
        <v>21</v>
      </c>
      <c r="C16" s="2">
        <v>800</v>
      </c>
      <c r="D16" s="21"/>
      <c r="E16" s="22"/>
      <c r="F16" s="4">
        <f t="shared" si="0"/>
        <v>0</v>
      </c>
      <c r="G16" s="4">
        <f t="shared" si="1"/>
        <v>0</v>
      </c>
    </row>
    <row r="17" spans="2:7" x14ac:dyDescent="0.25">
      <c r="B17" s="2" t="s">
        <v>22</v>
      </c>
      <c r="C17" s="2">
        <v>200</v>
      </c>
      <c r="D17" s="21"/>
      <c r="E17" s="22"/>
      <c r="F17" s="4">
        <f t="shared" si="0"/>
        <v>0</v>
      </c>
      <c r="G17" s="4">
        <f t="shared" si="1"/>
        <v>0</v>
      </c>
    </row>
    <row r="18" spans="2:7" x14ac:dyDescent="0.25">
      <c r="B18" s="2" t="s">
        <v>23</v>
      </c>
      <c r="C18" s="2">
        <v>500</v>
      </c>
      <c r="D18" s="21"/>
      <c r="E18" s="22"/>
      <c r="F18" s="4">
        <f t="shared" si="0"/>
        <v>0</v>
      </c>
      <c r="G18" s="4">
        <f t="shared" si="1"/>
        <v>0</v>
      </c>
    </row>
    <row r="19" spans="2:7" x14ac:dyDescent="0.25">
      <c r="B19" s="2" t="s">
        <v>24</v>
      </c>
      <c r="C19" s="2">
        <v>250</v>
      </c>
      <c r="D19" s="21"/>
      <c r="E19" s="22"/>
      <c r="F19" s="4">
        <f t="shared" si="0"/>
        <v>0</v>
      </c>
      <c r="G19" s="4">
        <f t="shared" si="1"/>
        <v>0</v>
      </c>
    </row>
    <row r="20" spans="2:7" x14ac:dyDescent="0.25">
      <c r="B20" s="3" t="s">
        <v>40</v>
      </c>
      <c r="C20" s="3"/>
      <c r="D20" s="3"/>
      <c r="E20" s="3"/>
      <c r="F20" s="9"/>
      <c r="G20" s="7">
        <f>SUM(G11:G19)</f>
        <v>0</v>
      </c>
    </row>
    <row r="23" spans="2:7" x14ac:dyDescent="0.25">
      <c r="B23" t="s">
        <v>44</v>
      </c>
    </row>
    <row r="24" spans="2:7" x14ac:dyDescent="0.25">
      <c r="B24" s="11" t="s">
        <v>26</v>
      </c>
    </row>
    <row r="25" spans="2:7" x14ac:dyDescent="0.25">
      <c r="B25" t="s">
        <v>33</v>
      </c>
    </row>
  </sheetData>
  <sheetProtection algorithmName="SHA-512" hashValue="vEj+AeuFB5FVdn5uO6DCGCOmrGv4HLyX1oaYnMlNtWVutsFwBImG9AfDapz+XFSNz3aNpH7O8TS/ep9B/J9i9w==" saltValue="hdP3IVDf6JtVMI9HxoNNdA==" spinCount="100000" sheet="1" objects="1" scenarios="1"/>
  <pageMargins left="0.7" right="0.7" top="0.75" bottom="0.75" header="0.3" footer="0.3"/>
  <pageSetup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Gruppe 1</vt:lpstr>
      <vt:lpstr>Gruppe 2</vt:lpstr>
      <vt:lpstr>Gruppe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Roy</dc:creator>
  <cp:lastModifiedBy>Ida Cecilie Larsen</cp:lastModifiedBy>
  <cp:lastPrinted>2026-06-23T09:59:04Z</cp:lastPrinted>
  <dcterms:created xsi:type="dcterms:W3CDTF">2015-04-10T05:58:21Z</dcterms:created>
  <dcterms:modified xsi:type="dcterms:W3CDTF">2026-06-23T09:59:58Z</dcterms:modified>
</cp:coreProperties>
</file>